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드라이브\리니지M 자료\20250109 경험치 계산기\"/>
    </mc:Choice>
  </mc:AlternateContent>
  <xr:revisionPtr revIDLastSave="0" documentId="13_ncr:1_{DE77AFED-82B1-405D-825B-B402B0589DAA}" xr6:coauthVersionLast="47" xr6:coauthVersionMax="47" xr10:uidLastSave="{00000000-0000-0000-0000-000000000000}"/>
  <bookViews>
    <workbookView xWindow="1365" yWindow="375" windowWidth="18270" windowHeight="20055" xr2:uid="{BE95DC66-8E71-40A3-A3A4-5021EBA0AB05}"/>
  </bookViews>
  <sheets>
    <sheet name="리세 경험치 계산기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5" l="1"/>
  <c r="C58" i="5" s="1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C24" i="5"/>
  <c r="C21" i="5"/>
  <c r="C20" i="5"/>
  <c r="E58" i="5" s="1"/>
  <c r="C19" i="5"/>
  <c r="D12" i="5" s="1"/>
  <c r="E12" i="5" s="1"/>
  <c r="C18" i="5"/>
  <c r="E16" i="5" s="1"/>
  <c r="D16" i="5"/>
  <c r="D15" i="5"/>
  <c r="E30" i="5" l="1"/>
  <c r="E36" i="5"/>
  <c r="E42" i="5"/>
  <c r="E48" i="5"/>
  <c r="E54" i="5"/>
  <c r="D11" i="5"/>
  <c r="E11" i="5" s="1"/>
  <c r="E35" i="5"/>
  <c r="E41" i="5"/>
  <c r="E53" i="5"/>
  <c r="E25" i="5"/>
  <c r="E31" i="5"/>
  <c r="E37" i="5"/>
  <c r="E43" i="5"/>
  <c r="E49" i="5"/>
  <c r="E55" i="5"/>
  <c r="E56" i="5"/>
  <c r="E29" i="5"/>
  <c r="E47" i="5"/>
  <c r="E26" i="5"/>
  <c r="E32" i="5"/>
  <c r="E38" i="5"/>
  <c r="E44" i="5"/>
  <c r="E50" i="5"/>
  <c r="E15" i="5"/>
  <c r="E33" i="5"/>
  <c r="E45" i="5"/>
  <c r="E57" i="5"/>
  <c r="E27" i="5"/>
  <c r="E39" i="5"/>
  <c r="E51" i="5"/>
  <c r="E28" i="5"/>
  <c r="E34" i="5"/>
  <c r="E40" i="5"/>
  <c r="E46" i="5"/>
  <c r="E5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문민형</author>
  </authors>
  <commentList>
    <comment ref="E23" authorId="0" shapeId="0" xr:uid="{F063D0DE-3CD7-469E-8142-2DB0B9FA684F}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시간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획득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경험치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
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레벨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별로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시간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획득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경험치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계산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<sst xmlns="http://schemas.openxmlformats.org/spreadsheetml/2006/main" count="38" uniqueCount="35">
  <si>
    <t>레벨</t>
  </si>
  <si>
    <t>배율</t>
    <phoneticPr fontId="2" type="noConversion"/>
  </si>
  <si>
    <t>필요 경험치</t>
  </si>
  <si>
    <t>누적 경험치</t>
    <phoneticPr fontId="2" type="noConversion"/>
  </si>
  <si>
    <t>-</t>
    <phoneticPr fontId="2" type="noConversion"/>
  </si>
  <si>
    <t>현재레벨 경험치 
수치 환산</t>
    <phoneticPr fontId="2" type="noConversion"/>
  </si>
  <si>
    <r>
      <rPr>
        <sz val="10"/>
        <color theme="1"/>
        <rFont val="맑은 고딕"/>
        <family val="3"/>
        <charset val="129"/>
      </rPr>
      <t>1시간 경험치</t>
    </r>
    <r>
      <rPr>
        <sz val="10"/>
        <color theme="1"/>
        <rFont val="Arial Unicode MS"/>
        <family val="2"/>
      </rPr>
      <t xml:space="preserve"> 
</t>
    </r>
    <r>
      <rPr>
        <sz val="10"/>
        <color theme="1"/>
        <rFont val="맑은 고딕"/>
        <family val="3"/>
        <charset val="129"/>
      </rPr>
      <t>수치</t>
    </r>
    <r>
      <rPr>
        <sz val="10"/>
        <color theme="1"/>
        <rFont val="Arial Unicode MS"/>
        <family val="2"/>
      </rPr>
      <t xml:space="preserve"> </t>
    </r>
    <r>
      <rPr>
        <sz val="10"/>
        <color theme="1"/>
        <rFont val="맑은 고딕"/>
        <family val="3"/>
        <charset val="129"/>
      </rPr>
      <t>환산</t>
    </r>
    <phoneticPr fontId="2" type="noConversion"/>
  </si>
  <si>
    <r>
      <rPr>
        <sz val="10"/>
        <color theme="1"/>
        <rFont val="맑은 고딕"/>
        <family val="3"/>
        <charset val="129"/>
      </rPr>
      <t>1일 경험치</t>
    </r>
    <r>
      <rPr>
        <sz val="10"/>
        <color theme="1"/>
        <rFont val="Arial Unicode MS"/>
        <family val="2"/>
      </rPr>
      <t xml:space="preserve"> 
</t>
    </r>
    <r>
      <rPr>
        <sz val="10"/>
        <color theme="1"/>
        <rFont val="맑은 고딕"/>
        <family val="3"/>
        <charset val="129"/>
      </rPr>
      <t>수치</t>
    </r>
    <r>
      <rPr>
        <sz val="10"/>
        <color theme="1"/>
        <rFont val="Arial Unicode MS"/>
        <family val="2"/>
      </rPr>
      <t xml:space="preserve"> </t>
    </r>
    <r>
      <rPr>
        <sz val="10"/>
        <color theme="1"/>
        <rFont val="맑은 고딕"/>
        <family val="3"/>
        <charset val="129"/>
      </rPr>
      <t>환산</t>
    </r>
    <phoneticPr fontId="2" type="noConversion"/>
  </si>
  <si>
    <r>
      <t>1</t>
    </r>
    <r>
      <rPr>
        <b/>
        <sz val="10"/>
        <color theme="1"/>
        <rFont val="맑은 고딕"/>
        <family val="3"/>
        <charset val="129"/>
      </rPr>
      <t>일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획득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경험치
(통계창)</t>
    </r>
    <phoneticPr fontId="2" type="noConversion"/>
  </si>
  <si>
    <r>
      <t>1</t>
    </r>
    <r>
      <rPr>
        <b/>
        <sz val="10"/>
        <color theme="1"/>
        <rFont val="맑은 고딕"/>
        <family val="2"/>
        <charset val="129"/>
      </rPr>
      <t>시간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획득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경험치</t>
    </r>
    <r>
      <rPr>
        <b/>
        <sz val="10"/>
        <color theme="1"/>
        <rFont val="Arial Unicode MS"/>
        <family val="2"/>
      </rPr>
      <t xml:space="preserve">
(</t>
    </r>
    <r>
      <rPr>
        <b/>
        <sz val="10"/>
        <color theme="1"/>
        <rFont val="맑은 고딕"/>
        <family val="3"/>
        <charset val="129"/>
      </rPr>
      <t>절전모드</t>
    </r>
    <r>
      <rPr>
        <b/>
        <sz val="10"/>
        <color theme="1"/>
        <rFont val="Arial"/>
        <family val="2"/>
      </rPr>
      <t>)</t>
    </r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</si>
  <si>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 몇 시간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경험치</t>
    </r>
    <r>
      <rPr>
        <b/>
        <sz val="11"/>
        <color theme="1"/>
        <rFont val="Arial Unicode MS"/>
        <family val="3"/>
        <charset val="129"/>
      </rPr>
      <t xml:space="preserve">
(숫자 입력)</t>
    </r>
    <phoneticPr fontId="2" type="noConversion"/>
  </si>
  <si>
    <r>
      <rPr>
        <b/>
        <sz val="11"/>
        <color theme="1"/>
        <rFont val="맑은 고딕"/>
        <family val="3"/>
        <charset val="129"/>
      </rPr>
      <t>몇 시간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경험치</t>
    </r>
    <r>
      <rPr>
        <b/>
        <sz val="11"/>
        <color theme="1"/>
        <rFont val="Arial Unicode MS"/>
        <family val="3"/>
        <charset val="129"/>
      </rPr>
      <t xml:space="preserve">
(숫자 입력)</t>
    </r>
    <phoneticPr fontId="2" type="noConversion"/>
  </si>
  <si>
    <t>1시간 획득 기준</t>
    <phoneticPr fontId="2" type="noConversion"/>
  </si>
  <si>
    <t>1일 획득 기준</t>
    <phoneticPr fontId="2" type="noConversion"/>
  </si>
  <si>
    <t>목표레벨 경험치
수치 환산</t>
    <phoneticPr fontId="2" type="noConversion"/>
  </si>
  <si>
    <t>↓밑으로 입력 ↓</t>
    <phoneticPr fontId="2" type="noConversion"/>
  </si>
  <si>
    <t>획득경험치</t>
    <phoneticPr fontId="2" type="noConversion"/>
  </si>
  <si>
    <t>최종 레벨</t>
    <phoneticPr fontId="2" type="noConversion"/>
  </si>
  <si>
    <t>1시간 획득
예상 경험치</t>
    <phoneticPr fontId="2" type="noConversion"/>
  </si>
  <si>
    <t>Var. 250117-1</t>
    <phoneticPr fontId="2" type="noConversion"/>
  </si>
  <si>
    <t>현재</t>
    <phoneticPr fontId="2" type="noConversion"/>
  </si>
  <si>
    <t>레벨</t>
    <phoneticPr fontId="2" type="noConversion"/>
  </si>
  <si>
    <t>&lt;- 최소 60, 최대 93</t>
    <phoneticPr fontId="2" type="noConversion"/>
  </si>
  <si>
    <t>경험치</t>
    <phoneticPr fontId="2" type="noConversion"/>
  </si>
  <si>
    <t>&lt;- 최대 99.9999%</t>
    <phoneticPr fontId="2" type="noConversion"/>
  </si>
  <si>
    <t>목표</t>
    <phoneticPr fontId="2" type="noConversion"/>
  </si>
  <si>
    <t>&lt;- 최대 93</t>
    <phoneticPr fontId="2" type="noConversion"/>
  </si>
  <si>
    <t>경험치획득</t>
    <phoneticPr fontId="2" type="noConversion"/>
  </si>
  <si>
    <t>&lt;- 절전모드 확인</t>
    <phoneticPr fontId="2" type="noConversion"/>
  </si>
  <si>
    <t>&lt;- 통계창 어제 획득 경험치 확인</t>
    <phoneticPr fontId="2" type="noConversion"/>
  </si>
  <si>
    <t>결과</t>
    <phoneticPr fontId="2" type="noConversion"/>
  </si>
  <si>
    <t>기준</t>
    <phoneticPr fontId="2" type="noConversion"/>
  </si>
  <si>
    <t>소요 시간</t>
    <phoneticPr fontId="2" type="noConversion"/>
  </si>
  <si>
    <t>목표 레벨 달성일</t>
    <phoneticPr fontId="2" type="noConversion"/>
  </si>
  <si>
    <t>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</si>
</sst>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0.0%"/>
    <numFmt numFmtId="177" formatCode="0.0000%"/>
    <numFmt numFmtId="178" formatCode="General&quot;시간 후 경험치&quot;"/>
    <numFmt numFmtId="179" formatCode="0.00&quot; 시간&quot;"/>
    <numFmt numFmtId="180" formatCode="General&quot;레벨까지 걸리는시간&quot;"/>
    <numFmt numFmtId="181" formatCode="0.0&quot; 시간&quot;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Arial Unicode MS"/>
    </font>
    <font>
      <sz val="10"/>
      <color theme="1"/>
      <name val="Arial Unicode MS"/>
      <family val="2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Arial Unicode MS"/>
      <family val="2"/>
    </font>
    <font>
      <b/>
      <sz val="10"/>
      <color theme="1"/>
      <name val="맑은 고딕"/>
      <family val="2"/>
      <charset val="129"/>
    </font>
    <font>
      <sz val="10"/>
      <color theme="1"/>
      <name val="맑은 고딕"/>
      <family val="3"/>
      <charset val="129"/>
    </font>
    <font>
      <sz val="10"/>
      <color theme="1"/>
      <name val="Arial Unicode MS"/>
      <family val="3"/>
      <charset val="129"/>
    </font>
    <font>
      <b/>
      <sz val="11"/>
      <color theme="1"/>
      <name val="Arial Unicode MS"/>
      <family val="2"/>
    </font>
    <font>
      <b/>
      <sz val="12"/>
      <color theme="1"/>
      <name val="Arial Unicode MS"/>
      <family val="2"/>
    </font>
    <font>
      <b/>
      <sz val="10"/>
      <color theme="1"/>
      <name val="맑은 고딕"/>
      <family val="3"/>
      <charset val="129"/>
    </font>
    <font>
      <b/>
      <sz val="10"/>
      <color theme="1"/>
      <name val="Arial"/>
      <family val="2"/>
    </font>
    <font>
      <b/>
      <sz val="11"/>
      <color theme="1"/>
      <name val="Arial Unicode MS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Arial"/>
      <family val="2"/>
    </font>
    <font>
      <b/>
      <sz val="15"/>
      <color theme="1"/>
      <name val="Arial Unicode MS"/>
      <family val="2"/>
    </font>
    <font>
      <b/>
      <sz val="16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5"/>
      <color theme="4"/>
      <name val="맑은 고딕"/>
      <family val="3"/>
      <charset val="129"/>
    </font>
    <font>
      <b/>
      <sz val="16"/>
      <color theme="4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theme="0"/>
      </top>
      <bottom style="thick">
        <color auto="1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ck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n">
        <color theme="0"/>
      </top>
      <bottom style="thick">
        <color auto="1"/>
      </bottom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0" fontId="0" fillId="0" borderId="0" xfId="0" applyNumberFormat="1">
      <alignment vertical="center"/>
    </xf>
    <xf numFmtId="41" fontId="0" fillId="0" borderId="0" xfId="1" applyFont="1">
      <alignment vertical="center"/>
    </xf>
    <xf numFmtId="10" fontId="0" fillId="0" borderId="0" xfId="2" applyNumberFormat="1" applyFont="1">
      <alignment vertical="center"/>
    </xf>
    <xf numFmtId="41" fontId="5" fillId="3" borderId="1" xfId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176" fontId="4" fillId="8" borderId="1" xfId="2" applyNumberFormat="1" applyFont="1" applyFill="1" applyBorder="1" applyAlignment="1">
      <alignment vertical="center" wrapText="1"/>
    </xf>
    <xf numFmtId="10" fontId="4" fillId="8" borderId="1" xfId="2" applyNumberFormat="1" applyFont="1" applyFill="1" applyBorder="1" applyAlignment="1">
      <alignment vertical="center" wrapText="1"/>
    </xf>
    <xf numFmtId="177" fontId="4" fillId="8" borderId="1" xfId="2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center" vertical="center" wrapText="1"/>
    </xf>
    <xf numFmtId="3" fontId="4" fillId="9" borderId="1" xfId="0" applyNumberFormat="1" applyFont="1" applyFill="1" applyBorder="1" applyAlignment="1">
      <alignment vertical="center" wrapText="1"/>
    </xf>
    <xf numFmtId="176" fontId="4" fillId="9" borderId="1" xfId="2" applyNumberFormat="1" applyFont="1" applyFill="1" applyBorder="1" applyAlignment="1">
      <alignment vertical="center" wrapText="1"/>
    </xf>
    <xf numFmtId="41" fontId="6" fillId="8" borderId="1" xfId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center" vertical="center" wrapText="1"/>
    </xf>
    <xf numFmtId="3" fontId="4" fillId="12" borderId="1" xfId="0" applyNumberFormat="1" applyFont="1" applyFill="1" applyBorder="1" applyAlignment="1">
      <alignment vertical="center" wrapText="1"/>
    </xf>
    <xf numFmtId="177" fontId="4" fillId="1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76" fontId="4" fillId="2" borderId="1" xfId="2" applyNumberFormat="1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77" fontId="7" fillId="4" borderId="9" xfId="0" applyNumberFormat="1" applyFont="1" applyFill="1" applyBorder="1" applyAlignment="1">
      <alignment horizontal="center" vertical="center"/>
    </xf>
    <xf numFmtId="177" fontId="7" fillId="4" borderId="9" xfId="2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81" fontId="7" fillId="4" borderId="3" xfId="1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13" fillId="4" borderId="8" xfId="0" applyFont="1" applyFill="1" applyBorder="1" applyAlignment="1">
      <alignment horizontal="center" vertical="center"/>
    </xf>
    <xf numFmtId="179" fontId="12" fillId="0" borderId="0" xfId="1" applyNumberFormat="1" applyFont="1" applyFill="1" applyBorder="1" applyAlignment="1">
      <alignment horizontal="center" vertical="center"/>
    </xf>
    <xf numFmtId="0" fontId="22" fillId="9" borderId="11" xfId="0" applyFont="1" applyFill="1" applyBorder="1" applyAlignment="1">
      <alignment horizontal="center" vertical="center"/>
    </xf>
    <xf numFmtId="180" fontId="22" fillId="9" borderId="8" xfId="0" applyNumberFormat="1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0" fontId="0" fillId="9" borderId="12" xfId="0" applyFill="1" applyBorder="1">
      <alignment vertical="center"/>
    </xf>
    <xf numFmtId="180" fontId="16" fillId="9" borderId="8" xfId="0" applyNumberFormat="1" applyFont="1" applyFill="1" applyBorder="1" applyAlignment="1">
      <alignment horizontal="center" vertical="center" wrapText="1"/>
    </xf>
    <xf numFmtId="177" fontId="11" fillId="9" borderId="9" xfId="2" applyNumberFormat="1" applyFont="1" applyFill="1" applyBorder="1" applyAlignment="1">
      <alignment horizontal="center" vertical="center" wrapText="1"/>
    </xf>
    <xf numFmtId="177" fontId="7" fillId="4" borderId="7" xfId="2" applyNumberFormat="1" applyFont="1" applyFill="1" applyBorder="1" applyAlignment="1">
      <alignment horizontal="center" vertical="center"/>
    </xf>
    <xf numFmtId="0" fontId="0" fillId="13" borderId="0" xfId="0" applyFill="1">
      <alignment vertical="center"/>
    </xf>
    <xf numFmtId="0" fontId="7" fillId="13" borderId="0" xfId="0" applyFont="1" applyFill="1" applyAlignment="1">
      <alignment horizontal="center" vertical="center" wrapText="1"/>
    </xf>
    <xf numFmtId="177" fontId="7" fillId="13" borderId="0" xfId="2" applyNumberFormat="1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179" fontId="11" fillId="4" borderId="13" xfId="1" applyNumberFormat="1" applyFont="1" applyFill="1" applyBorder="1" applyAlignment="1">
      <alignment horizontal="center" vertical="center"/>
    </xf>
    <xf numFmtId="179" fontId="16" fillId="4" borderId="10" xfId="1" applyNumberFormat="1" applyFont="1" applyFill="1" applyBorder="1" applyAlignment="1">
      <alignment horizontal="center" vertical="center"/>
    </xf>
    <xf numFmtId="179" fontId="16" fillId="4" borderId="4" xfId="1" applyNumberFormat="1" applyFont="1" applyFill="1" applyBorder="1" applyAlignment="1">
      <alignment horizontal="center" vertical="center"/>
    </xf>
    <xf numFmtId="181" fontId="7" fillId="0" borderId="0" xfId="1" applyNumberFormat="1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179" fontId="7" fillId="4" borderId="13" xfId="1" applyNumberFormat="1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22" fontId="7" fillId="0" borderId="0" xfId="1" applyNumberFormat="1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179" fontId="3" fillId="10" borderId="4" xfId="0" applyNumberFormat="1" applyFont="1" applyFill="1" applyBorder="1" applyAlignment="1">
      <alignment horizontal="center" vertical="center" wrapText="1"/>
    </xf>
    <xf numFmtId="0" fontId="23" fillId="13" borderId="15" xfId="0" applyFont="1" applyFill="1" applyBorder="1" applyAlignment="1">
      <alignment horizontal="center" vertical="center"/>
    </xf>
    <xf numFmtId="179" fontId="7" fillId="13" borderId="16" xfId="1" applyNumberFormat="1" applyFont="1" applyFill="1" applyBorder="1" applyAlignment="1">
      <alignment horizontal="center" vertical="center"/>
    </xf>
    <xf numFmtId="181" fontId="7" fillId="13" borderId="17" xfId="1" applyNumberFormat="1" applyFont="1" applyFill="1" applyBorder="1" applyAlignment="1">
      <alignment horizontal="center" vertical="center"/>
    </xf>
    <xf numFmtId="179" fontId="3" fillId="13" borderId="18" xfId="0" applyNumberFormat="1" applyFont="1" applyFill="1" applyBorder="1" applyAlignment="1">
      <alignment horizontal="center" vertical="center" wrapText="1"/>
    </xf>
    <xf numFmtId="179" fontId="7" fillId="4" borderId="19" xfId="1" applyNumberFormat="1" applyFont="1" applyFill="1" applyBorder="1" applyAlignment="1">
      <alignment horizontal="center" vertical="center"/>
    </xf>
    <xf numFmtId="179" fontId="11" fillId="4" borderId="19" xfId="1" applyNumberFormat="1" applyFont="1" applyFill="1" applyBorder="1" applyAlignment="1">
      <alignment horizontal="center" vertical="center"/>
    </xf>
    <xf numFmtId="179" fontId="11" fillId="4" borderId="20" xfId="1" applyNumberFormat="1" applyFont="1" applyFill="1" applyBorder="1" applyAlignment="1">
      <alignment horizontal="center" vertical="center"/>
    </xf>
    <xf numFmtId="179" fontId="11" fillId="4" borderId="21" xfId="1" applyNumberFormat="1" applyFont="1" applyFill="1" applyBorder="1" applyAlignment="1">
      <alignment horizontal="center" vertical="center"/>
    </xf>
    <xf numFmtId="178" fontId="15" fillId="11" borderId="22" xfId="0" applyNumberFormat="1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177" fontId="3" fillId="11" borderId="2" xfId="2" applyNumberFormat="1" applyFont="1" applyFill="1" applyBorder="1" applyAlignment="1">
      <alignment horizontal="right" vertical="center"/>
    </xf>
    <xf numFmtId="0" fontId="3" fillId="11" borderId="24" xfId="0" applyFont="1" applyFill="1" applyBorder="1" applyAlignment="1">
      <alignment horizontal="right" vertical="center"/>
    </xf>
    <xf numFmtId="178" fontId="15" fillId="8" borderId="25" xfId="0" applyNumberFormat="1" applyFont="1" applyFill="1" applyBorder="1" applyAlignment="1">
      <alignment horizontal="center" vertical="center" wrapText="1"/>
    </xf>
    <xf numFmtId="0" fontId="11" fillId="8" borderId="26" xfId="0" applyFont="1" applyFill="1" applyBorder="1" applyAlignment="1">
      <alignment horizontal="center" vertical="center" wrapText="1"/>
    </xf>
    <xf numFmtId="177" fontId="3" fillId="8" borderId="27" xfId="2" applyNumberFormat="1" applyFont="1" applyFill="1" applyBorder="1" applyAlignment="1">
      <alignment horizontal="right" vertical="center"/>
    </xf>
    <xf numFmtId="0" fontId="3" fillId="8" borderId="28" xfId="0" applyFont="1" applyFill="1" applyBorder="1" applyAlignment="1">
      <alignment horizontal="right" vertical="center"/>
    </xf>
    <xf numFmtId="179" fontId="7" fillId="0" borderId="0" xfId="1" applyNumberFormat="1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 wrapText="1"/>
    </xf>
    <xf numFmtId="179" fontId="11" fillId="0" borderId="0" xfId="1" applyNumberFormat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7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1428749</xdr:colOff>
      <xdr:row>10</xdr:row>
      <xdr:rowOff>238125</xdr:rowOff>
    </xdr:from>
    <xdr:to>
      <xdr:col>4</xdr:col>
      <xdr:colOff>123824</xdr:colOff>
      <xdr:row>11</xdr:row>
      <xdr:rowOff>247650</xdr:rowOff>
    </xdr:to>
    <xdr:sp macro="" textlink="">
      <xdr:nvSpPr>
        <xdr:cNvPr id="2" name="화살표: 오른쪽 1">
          <a:extLst>
            <a:ext uri="{FF2B5EF4-FFF2-40B4-BE49-F238E27FC236}">
              <a16:creationId xmlns:a16="http://schemas.microsoft.com/office/drawing/2014/main" id="{73031043-C003-4D63-B484-67B30F263E34}"/>
            </a:ext>
          </a:extLst>
        </xdr:cNvPr>
        <xdr:cNvSpPr/>
      </xdr:nvSpPr>
      <xdr:spPr>
        <a:xfrm>
          <a:off x="5191124" y="4572000"/>
          <a:ext cx="257175" cy="514350"/>
        </a:xfrm>
        <a:prstGeom prst="rightArrow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03AE2-0A02-448F-9EA8-139336221CB7}">
  <dimension ref="A1:K72"/>
  <sheetViews>
    <sheetView tabSelected="1" workbookViewId="0">
      <selection activeCell="G4" sqref="G4"/>
    </sheetView>
  </sheetViews>
  <sheetFormatPr defaultRowHeight="16.5"/>
  <cols>
    <col min="1" max="1" width="12" customWidth="1"/>
    <col min="2" max="2" width="18.25" customWidth="1"/>
    <col min="3" max="3" width="19.125" customWidth="1"/>
    <col min="4" max="4" width="20.5" customWidth="1"/>
    <col min="5" max="5" width="30.375" customWidth="1"/>
    <col min="6" max="6" width="6.75" customWidth="1"/>
    <col min="7" max="8" width="9.5" customWidth="1"/>
    <col min="9" max="9" width="18.625" customWidth="1"/>
    <col min="11" max="11" width="15.625" bestFit="1" customWidth="1"/>
  </cols>
  <sheetData>
    <row r="1" spans="1:8">
      <c r="A1" s="8" t="s">
        <v>19</v>
      </c>
      <c r="B1" s="8"/>
    </row>
    <row r="2" spans="1:8" ht="27" thickBot="1">
      <c r="D2" s="41" t="s">
        <v>15</v>
      </c>
    </row>
    <row r="3" spans="1:8" ht="39.950000000000003" customHeight="1" thickTop="1" thickBot="1">
      <c r="B3" s="45" t="s">
        <v>20</v>
      </c>
      <c r="C3" s="46" t="s">
        <v>21</v>
      </c>
      <c r="D3" s="40">
        <v>87</v>
      </c>
      <c r="E3" s="8" t="s">
        <v>22</v>
      </c>
      <c r="F3" s="8"/>
    </row>
    <row r="4" spans="1:8" ht="39.950000000000003" customHeight="1" thickTop="1" thickBot="1">
      <c r="B4" s="47"/>
      <c r="C4" s="48" t="s">
        <v>23</v>
      </c>
      <c r="D4" s="37">
        <v>0.63300000000000001</v>
      </c>
      <c r="E4" s="8" t="s">
        <v>24</v>
      </c>
      <c r="F4" s="49"/>
      <c r="G4" s="49"/>
    </row>
    <row r="5" spans="1:8" ht="39.950000000000003" customHeight="1" thickTop="1" thickBot="1">
      <c r="B5" s="50" t="s">
        <v>25</v>
      </c>
      <c r="C5" s="51" t="s">
        <v>21</v>
      </c>
      <c r="D5" s="52">
        <v>88</v>
      </c>
      <c r="E5" s="8" t="s">
        <v>26</v>
      </c>
      <c r="F5" s="8"/>
      <c r="G5" s="8"/>
    </row>
    <row r="6" spans="1:8" ht="39.950000000000003" customHeight="1" thickTop="1" thickBot="1">
      <c r="B6" s="53"/>
      <c r="C6" s="54" t="s">
        <v>23</v>
      </c>
      <c r="D6" s="55">
        <v>0</v>
      </c>
      <c r="E6" s="8" t="s">
        <v>24</v>
      </c>
      <c r="F6" s="49"/>
      <c r="G6" s="49"/>
    </row>
    <row r="7" spans="1:8" ht="39.950000000000003" customHeight="1" thickTop="1" thickBot="1">
      <c r="A7" s="1"/>
      <c r="B7" s="45" t="s">
        <v>27</v>
      </c>
      <c r="C7" s="39" t="s">
        <v>9</v>
      </c>
      <c r="D7" s="38">
        <v>3.4000000000000002E-2</v>
      </c>
      <c r="E7" s="8" t="s">
        <v>28</v>
      </c>
    </row>
    <row r="8" spans="1:8" ht="39.950000000000003" customHeight="1" thickTop="1" thickBot="1">
      <c r="A8" s="1"/>
      <c r="B8" s="47"/>
      <c r="C8" s="39" t="s">
        <v>8</v>
      </c>
      <c r="D8" s="56">
        <v>0.4</v>
      </c>
      <c r="E8" s="8" t="s">
        <v>29</v>
      </c>
      <c r="H8" s="43"/>
    </row>
    <row r="9" spans="1:8" ht="20.100000000000001" customHeight="1" thickTop="1" thickBot="1">
      <c r="A9" s="1"/>
      <c r="B9" s="57"/>
      <c r="C9" s="58"/>
      <c r="D9" s="59"/>
      <c r="H9" s="43"/>
    </row>
    <row r="10" spans="1:8" ht="39.950000000000003" customHeight="1" thickTop="1" thickBot="1">
      <c r="A10" s="1"/>
      <c r="B10" s="60" t="s">
        <v>30</v>
      </c>
      <c r="C10" s="61" t="s">
        <v>31</v>
      </c>
      <c r="D10" s="62" t="s">
        <v>32</v>
      </c>
      <c r="E10" s="63" t="s">
        <v>33</v>
      </c>
      <c r="F10" s="64"/>
      <c r="G10" s="65"/>
      <c r="H10" s="43"/>
    </row>
    <row r="11" spans="1:8" ht="39.950000000000003" customHeight="1" thickTop="1" thickBot="1">
      <c r="A11" s="1"/>
      <c r="B11" s="66"/>
      <c r="C11" s="67" t="s">
        <v>12</v>
      </c>
      <c r="D11" s="42">
        <f>IFERROR(IF(($C$19-$C$18)&lt;0, "현재레벨이 더높습니다", ($C$19-$C$18)/$C$20),"")</f>
        <v>10.794117647058822</v>
      </c>
      <c r="E11" s="68" t="str">
        <f ca="1">IFERROR(
    IF(INT(D11/24) &gt; 0, INT(D11/24) &amp; "일 ", "") &amp;
    MOD(INT(D11), 24) &amp; "시간 " &amp;
    TEXT(ROUND((D11 - INT(D11)) * 60, 0), "00") &amp; "분" &amp;
    CHAR(10) &amp; "(" &amp; TEXT(NOW() + D11/24, "yyyy년 m월 dd일 hh:mm") &amp; ")",
    "레벨확인"
)</f>
        <v>10시간 48분
(2025년 1월 18일 03:27)</v>
      </c>
      <c r="F11" s="69"/>
      <c r="G11" s="65"/>
      <c r="H11" s="43"/>
    </row>
    <row r="12" spans="1:8" ht="39.950000000000003" customHeight="1" thickTop="1" thickBot="1">
      <c r="A12" s="1"/>
      <c r="B12" s="70"/>
      <c r="C12" s="67" t="s">
        <v>13</v>
      </c>
      <c r="D12" s="42">
        <f>IFERROR(IF(($C$19-$C$18)&lt;0, "현재레벨이 더높습니다", ($C$19-$C$18)/($C$21/24)),"")</f>
        <v>22.02</v>
      </c>
      <c r="E12" s="71" t="str">
        <f ca="1">IFERROR(
    IF(INT(D12/24) &gt; 0, INT(D12/24) &amp; "일 ", "") &amp;
    MOD(INT(D12), 24) &amp; "시간 " &amp;
    TEXT(ROUND((D12 - INT(D12)) * 60, 0), "00") &amp; "분" &amp;
    CHAR(10) &amp; "(" &amp; TEXT(NOW() + D12/24, "yyyy년 m월 dd일 hh:mm") &amp; ")",
    "레벨확인"
)</f>
        <v>22시간 01분
(2025년 1월 18일 14:41)</v>
      </c>
      <c r="F12" s="64"/>
      <c r="G12" s="65"/>
      <c r="H12" s="43"/>
    </row>
    <row r="13" spans="1:8" ht="20.100000000000001" customHeight="1" thickTop="1" thickBot="1">
      <c r="A13" s="1"/>
      <c r="B13" s="72"/>
      <c r="C13" s="73"/>
      <c r="D13" s="74"/>
      <c r="E13" s="75"/>
      <c r="F13" s="64"/>
      <c r="G13" s="65"/>
      <c r="H13" s="43"/>
    </row>
    <row r="14" spans="1:8" ht="39.950000000000003" customHeight="1" thickTop="1" thickBot="1">
      <c r="A14" s="1"/>
      <c r="B14" s="76"/>
      <c r="C14" s="77" t="s">
        <v>34</v>
      </c>
      <c r="D14" s="78" t="s">
        <v>16</v>
      </c>
      <c r="E14" s="79" t="s">
        <v>17</v>
      </c>
      <c r="F14" s="64"/>
      <c r="G14" s="65"/>
      <c r="H14" s="43"/>
    </row>
    <row r="15" spans="1:8" ht="39.950000000000003" customHeight="1" thickTop="1">
      <c r="A15" s="1"/>
      <c r="B15" s="80" t="s">
        <v>10</v>
      </c>
      <c r="C15" s="81">
        <v>5</v>
      </c>
      <c r="D15" s="82">
        <f>$D$7*C15</f>
        <v>0.17</v>
      </c>
      <c r="E15" s="83" t="str">
        <f>TEXT(LOOKUP($C$18 + (C15 * $C$20), $C$24:$C$58, $A$24:$A$58) + 1, "0") &amp; "레벨 " &amp; TEXT(
    (($C$18 + (C15 * $C$20)) - LOOKUP($C$18 + (C15 * $C$20), $C$24:$C$58)) /
    VLOOKUP(LOOKUP($C$18 + (C15 * $C$20), $C$24:$C$58, $A$24:$A$58) + 1, $A$24:$C$58, 2, FALSE) * 100,
    "0.0000"
) &amp; "%"</f>
        <v>87레벨 80.3000%</v>
      </c>
      <c r="F15" s="64"/>
      <c r="G15" s="65"/>
      <c r="H15" s="43"/>
    </row>
    <row r="16" spans="1:8" ht="39.950000000000003" customHeight="1" thickBot="1">
      <c r="A16" s="1"/>
      <c r="B16" s="84" t="s">
        <v>11</v>
      </c>
      <c r="C16" s="85">
        <v>14</v>
      </c>
      <c r="D16" s="86">
        <f>$D$7*C16</f>
        <v>0.47600000000000003</v>
      </c>
      <c r="E16" s="87" t="str">
        <f>TEXT(LOOKUP($C$18 + (C16 * $C$20), $C$24:$C$58, $A$24:$A$58) + 1, "0") &amp; "레벨 " &amp; TEXT(
    (($C$18 + (C16 * $C$20)) - LOOKUP($C$18 + (C16 * $C$20), $C$24:$C$58)) /
    VLOOKUP(LOOKUP($C$18 + (C16 * $C$20), $C$24:$C$58, $A$24:$A$58) + 1, $A$24:$C$58, 2, FALSE) * 100,
    "0.0000"
) &amp; "%"</f>
        <v>88레벨 2.7250%</v>
      </c>
      <c r="F16" s="64"/>
      <c r="G16" s="65"/>
      <c r="H16" s="43"/>
    </row>
    <row r="17" spans="1:9" ht="39.950000000000003" customHeight="1" thickTop="1">
      <c r="A17" s="1"/>
      <c r="C17" s="88"/>
      <c r="D17" s="64"/>
      <c r="E17" s="89"/>
      <c r="F17" s="64"/>
      <c r="G17" s="65"/>
      <c r="H17" s="43"/>
    </row>
    <row r="18" spans="1:9" ht="39.950000000000003" hidden="1" customHeight="1">
      <c r="A18" s="1"/>
      <c r="B18" s="35" t="s">
        <v>5</v>
      </c>
      <c r="C18" s="7">
        <f>(VLOOKUP(D3,$A$24:$C$58,2,FALSE))*D4+(VLOOKUP(D3-1,$A$24:$C$58,3))</f>
        <v>578002208485.34399</v>
      </c>
      <c r="E18" s="8"/>
      <c r="H18" s="4"/>
      <c r="I18" s="43"/>
    </row>
    <row r="19" spans="1:9" ht="39.950000000000003" hidden="1" customHeight="1">
      <c r="A19" s="1"/>
      <c r="B19" s="35" t="s">
        <v>14</v>
      </c>
      <c r="C19" s="7">
        <f>(VLOOKUP(D5,$A$24:$C$58,2,FALSE))*D6+(VLOOKUP(D5-1,$A$24:$C$58,3))</f>
        <v>715833507321</v>
      </c>
      <c r="E19" s="90"/>
      <c r="H19" s="43"/>
      <c r="I19" s="44"/>
    </row>
    <row r="20" spans="1:9" ht="39.950000000000003" hidden="1" customHeight="1">
      <c r="A20" s="1"/>
      <c r="B20" s="36" t="s">
        <v>6</v>
      </c>
      <c r="C20" s="7">
        <f>(VLOOKUP(D3, A24:C58, 2, FALSE))*D7</f>
        <v>12769112153.712002</v>
      </c>
      <c r="E20" s="91"/>
      <c r="H20" s="43"/>
      <c r="I20" s="44"/>
    </row>
    <row r="21" spans="1:9" ht="39.950000000000003" hidden="1" customHeight="1">
      <c r="A21" s="1"/>
      <c r="B21" s="36" t="s">
        <v>7</v>
      </c>
      <c r="C21" s="7">
        <f>(VLOOKUP(D3, A24:C58, 2, FALSE))*D8</f>
        <v>150224848867.20001</v>
      </c>
      <c r="E21" s="91"/>
    </row>
    <row r="22" spans="1:9" ht="39.950000000000003" customHeight="1">
      <c r="A22" s="1"/>
      <c r="B22" s="1"/>
      <c r="C22" s="92"/>
      <c r="D22" s="93"/>
      <c r="E22" s="91"/>
      <c r="F22" s="94"/>
      <c r="G22" s="95"/>
    </row>
    <row r="23" spans="1:9" ht="33">
      <c r="A23" s="9" t="s">
        <v>0</v>
      </c>
      <c r="B23" s="11" t="s">
        <v>2</v>
      </c>
      <c r="C23" s="11" t="s">
        <v>3</v>
      </c>
      <c r="D23" s="13" t="s">
        <v>1</v>
      </c>
      <c r="E23" s="14" t="s">
        <v>18</v>
      </c>
      <c r="F23" s="94"/>
      <c r="G23" s="95"/>
    </row>
    <row r="24" spans="1:9">
      <c r="A24" s="10">
        <v>59</v>
      </c>
      <c r="B24" s="11" t="s">
        <v>4</v>
      </c>
      <c r="C24" s="12">
        <f>C25-B25</f>
        <v>3276338523</v>
      </c>
      <c r="D24" s="13"/>
      <c r="E24" s="22">
        <v>0</v>
      </c>
      <c r="F24" s="94"/>
      <c r="G24" s="95"/>
    </row>
    <row r="25" spans="1:9">
      <c r="A25" s="10">
        <v>60</v>
      </c>
      <c r="B25" s="12">
        <v>619848494</v>
      </c>
      <c r="C25" s="12">
        <v>3896187017</v>
      </c>
      <c r="D25" s="15"/>
      <c r="E25" s="16">
        <f t="shared" ref="E25:E58" si="0">$C$20/B25</f>
        <v>20.600376184364823</v>
      </c>
      <c r="F25" s="94"/>
      <c r="G25" s="95"/>
    </row>
    <row r="26" spans="1:9">
      <c r="A26" s="10">
        <v>61</v>
      </c>
      <c r="B26" s="12">
        <v>722215795</v>
      </c>
      <c r="C26" s="12">
        <v>4618402812</v>
      </c>
      <c r="D26" s="23">
        <f>B26/B25</f>
        <v>1.1651489065326341</v>
      </c>
      <c r="E26" s="16">
        <f t="shared" si="0"/>
        <v>17.680466478460225</v>
      </c>
      <c r="F26" s="94"/>
      <c r="G26" s="95"/>
    </row>
    <row r="27" spans="1:9">
      <c r="A27" s="10">
        <v>62</v>
      </c>
      <c r="B27" s="12">
        <v>839433440</v>
      </c>
      <c r="C27" s="12">
        <v>5457836252</v>
      </c>
      <c r="D27" s="23">
        <f t="shared" ref="D27:D57" si="1">B27/B26</f>
        <v>1.1623027989854473</v>
      </c>
      <c r="E27" s="16">
        <f t="shared" si="0"/>
        <v>15.211583843636253</v>
      </c>
      <c r="F27" s="94"/>
      <c r="G27" s="95"/>
    </row>
    <row r="28" spans="1:9">
      <c r="A28" s="10">
        <v>63</v>
      </c>
      <c r="B28" s="12">
        <v>973367534</v>
      </c>
      <c r="C28" s="12">
        <v>6431203786</v>
      </c>
      <c r="D28" s="23">
        <f t="shared" si="1"/>
        <v>1.1595529646757936</v>
      </c>
      <c r="E28" s="16">
        <f t="shared" si="0"/>
        <v>13.118489889669981</v>
      </c>
      <c r="F28" s="94"/>
      <c r="G28" s="95"/>
    </row>
    <row r="29" spans="1:9">
      <c r="A29" s="10">
        <v>64</v>
      </c>
      <c r="B29" s="12">
        <v>1126083652</v>
      </c>
      <c r="C29" s="12">
        <v>7557287438</v>
      </c>
      <c r="D29" s="23">
        <f t="shared" si="1"/>
        <v>1.1568946083217113</v>
      </c>
      <c r="E29" s="16">
        <f t="shared" si="0"/>
        <v>11.339399280891081</v>
      </c>
      <c r="F29" s="94"/>
      <c r="G29" s="95"/>
    </row>
    <row r="30" spans="1:9">
      <c r="A30" s="10">
        <v>65</v>
      </c>
      <c r="B30" s="12">
        <v>1381106070</v>
      </c>
      <c r="C30" s="12">
        <v>8938393508</v>
      </c>
      <c r="D30" s="23">
        <f t="shared" si="1"/>
        <v>1.2264684488999225</v>
      </c>
      <c r="E30" s="16">
        <f t="shared" si="0"/>
        <v>9.2455694975781277</v>
      </c>
      <c r="F30" s="94"/>
      <c r="G30" s="95"/>
    </row>
    <row r="31" spans="1:9">
      <c r="A31" s="10">
        <v>66</v>
      </c>
      <c r="B31" s="12">
        <v>1684382688</v>
      </c>
      <c r="C31" s="12">
        <v>10622776196</v>
      </c>
      <c r="D31" s="23">
        <f t="shared" si="1"/>
        <v>1.219589664101614</v>
      </c>
      <c r="E31" s="16">
        <f t="shared" si="0"/>
        <v>7.5808854155784351</v>
      </c>
      <c r="F31" s="94"/>
      <c r="G31" s="95"/>
    </row>
    <row r="32" spans="1:9">
      <c r="A32" s="10">
        <v>67</v>
      </c>
      <c r="B32" s="12">
        <v>2043631079</v>
      </c>
      <c r="C32" s="12">
        <v>12666407275</v>
      </c>
      <c r="D32" s="23">
        <f t="shared" si="1"/>
        <v>1.2132819302640565</v>
      </c>
      <c r="E32" s="16">
        <f t="shared" si="0"/>
        <v>6.2482471934025634</v>
      </c>
      <c r="F32" s="94"/>
      <c r="G32" s="95"/>
    </row>
    <row r="33" spans="1:8">
      <c r="A33" s="10">
        <v>68</v>
      </c>
      <c r="B33" s="12">
        <v>2467610259</v>
      </c>
      <c r="C33" s="12">
        <v>15134017534</v>
      </c>
      <c r="D33" s="23">
        <f t="shared" si="1"/>
        <v>1.2074636583660998</v>
      </c>
      <c r="E33" s="16">
        <f t="shared" si="0"/>
        <v>5.1746875776431116</v>
      </c>
      <c r="G33" s="95"/>
    </row>
    <row r="34" spans="1:8">
      <c r="A34" s="10">
        <v>69</v>
      </c>
      <c r="B34" s="12">
        <v>2933237966</v>
      </c>
      <c r="C34" s="12">
        <v>18067255500</v>
      </c>
      <c r="D34" s="23">
        <f t="shared" si="1"/>
        <v>1.1886958061151423</v>
      </c>
      <c r="E34" s="16">
        <f t="shared" si="0"/>
        <v>4.3532479470545633</v>
      </c>
      <c r="G34" s="95"/>
    </row>
    <row r="35" spans="1:8">
      <c r="A35" s="10">
        <v>70</v>
      </c>
      <c r="B35" s="12">
        <v>3550718780</v>
      </c>
      <c r="C35" s="12">
        <v>21617974280</v>
      </c>
      <c r="D35" s="23">
        <f t="shared" si="1"/>
        <v>1.2105116670237452</v>
      </c>
      <c r="E35" s="16">
        <f t="shared" si="0"/>
        <v>3.5962048657967789</v>
      </c>
      <c r="G35" s="95"/>
    </row>
    <row r="36" spans="1:8">
      <c r="A36" s="10">
        <v>71</v>
      </c>
      <c r="B36" s="12">
        <v>4233683820</v>
      </c>
      <c r="C36" s="12">
        <v>25851658100</v>
      </c>
      <c r="D36" s="23">
        <f t="shared" si="1"/>
        <v>1.1923455734785056</v>
      </c>
      <c r="E36" s="16">
        <f t="shared" si="0"/>
        <v>3.0160759982572345</v>
      </c>
      <c r="G36" s="95"/>
    </row>
    <row r="37" spans="1:8">
      <c r="A37" s="10">
        <v>72</v>
      </c>
      <c r="B37" s="12">
        <v>5029342883</v>
      </c>
      <c r="C37" s="12">
        <v>30881000983</v>
      </c>
      <c r="D37" s="23">
        <f t="shared" si="1"/>
        <v>1.1879354001924498</v>
      </c>
      <c r="E37" s="16">
        <f t="shared" si="0"/>
        <v>2.5389225691637938</v>
      </c>
    </row>
    <row r="38" spans="1:8">
      <c r="A38" s="10">
        <v>73</v>
      </c>
      <c r="B38" s="12">
        <v>5953649898</v>
      </c>
      <c r="C38" s="12">
        <v>36834650881</v>
      </c>
      <c r="D38" s="23">
        <f t="shared" si="1"/>
        <v>1.1837828592129418</v>
      </c>
      <c r="E38" s="16">
        <f t="shared" si="0"/>
        <v>2.1447536171049477</v>
      </c>
    </row>
    <row r="39" spans="1:8">
      <c r="A39" s="10">
        <v>74</v>
      </c>
      <c r="B39" s="12">
        <v>7024482619</v>
      </c>
      <c r="C39" s="12">
        <v>43859133500</v>
      </c>
      <c r="D39" s="23">
        <f t="shared" si="1"/>
        <v>1.1798615537268531</v>
      </c>
      <c r="E39" s="16">
        <f t="shared" si="0"/>
        <v>1.8178010888907008</v>
      </c>
    </row>
    <row r="40" spans="1:8">
      <c r="A40" s="31">
        <v>75</v>
      </c>
      <c r="B40" s="32">
        <v>8261837524</v>
      </c>
      <c r="C40" s="32">
        <v>52120971024</v>
      </c>
      <c r="D40" s="33">
        <f t="shared" si="1"/>
        <v>1.176148902647032</v>
      </c>
      <c r="E40" s="34">
        <f t="shared" si="0"/>
        <v>1.5455535305092503</v>
      </c>
    </row>
    <row r="41" spans="1:8">
      <c r="A41" s="10">
        <v>76</v>
      </c>
      <c r="B41" s="12">
        <v>9688040963</v>
      </c>
      <c r="C41" s="12">
        <v>61809011987</v>
      </c>
      <c r="D41" s="23">
        <f t="shared" si="1"/>
        <v>1.1726254522504211</v>
      </c>
      <c r="E41" s="16">
        <f t="shared" si="0"/>
        <v>1.3180282992690731</v>
      </c>
    </row>
    <row r="42" spans="1:8">
      <c r="A42" s="10">
        <v>77</v>
      </c>
      <c r="B42" s="12">
        <v>11327977600</v>
      </c>
      <c r="C42" s="12">
        <v>73136989587</v>
      </c>
      <c r="D42" s="23">
        <f t="shared" si="1"/>
        <v>1.1692743293781633</v>
      </c>
      <c r="E42" s="16">
        <f t="shared" si="0"/>
        <v>1.1272190504430377</v>
      </c>
    </row>
    <row r="43" spans="1:8">
      <c r="A43" s="10">
        <v>78</v>
      </c>
      <c r="B43" s="12">
        <v>13209337337</v>
      </c>
      <c r="C43" s="12">
        <v>86346326924</v>
      </c>
      <c r="D43" s="23">
        <f t="shared" si="1"/>
        <v>1.1660808136661569</v>
      </c>
      <c r="E43" s="16">
        <f t="shared" si="0"/>
        <v>0.96667318185183249</v>
      </c>
      <c r="H43" s="1"/>
    </row>
    <row r="44" spans="1:8">
      <c r="A44" s="10">
        <v>79</v>
      </c>
      <c r="B44" s="12">
        <v>15362881827</v>
      </c>
      <c r="C44" s="12">
        <v>101709208751</v>
      </c>
      <c r="D44" s="23">
        <f t="shared" si="1"/>
        <v>1.1630319852584745</v>
      </c>
      <c r="E44" s="16">
        <f t="shared" si="0"/>
        <v>0.83116646326540811</v>
      </c>
      <c r="H44" s="1"/>
    </row>
    <row r="45" spans="1:8">
      <c r="A45" s="19">
        <v>80</v>
      </c>
      <c r="B45" s="20">
        <v>17822734896</v>
      </c>
      <c r="C45" s="20">
        <v>119531943647</v>
      </c>
      <c r="D45" s="24">
        <f t="shared" si="1"/>
        <v>1.1601166432639514</v>
      </c>
      <c r="E45" s="21">
        <f t="shared" si="0"/>
        <v>0.71645077078365815</v>
      </c>
    </row>
    <row r="46" spans="1:8">
      <c r="A46" s="10">
        <v>81</v>
      </c>
      <c r="B46" s="12">
        <v>20001626310</v>
      </c>
      <c r="C46" s="12">
        <v>139533569957</v>
      </c>
      <c r="D46" s="23">
        <f t="shared" si="1"/>
        <v>1.1222534827967965</v>
      </c>
      <c r="E46" s="16">
        <f t="shared" si="0"/>
        <v>0.63840369556989296</v>
      </c>
    </row>
    <row r="47" spans="1:8">
      <c r="A47" s="10">
        <v>82</v>
      </c>
      <c r="B47" s="12">
        <v>22415537902</v>
      </c>
      <c r="C47" s="12">
        <v>161949107859</v>
      </c>
      <c r="D47" s="23">
        <f t="shared" si="1"/>
        <v>1.1206857659765967</v>
      </c>
      <c r="E47" s="16">
        <f t="shared" si="0"/>
        <v>0.5696545052605092</v>
      </c>
    </row>
    <row r="48" spans="1:8">
      <c r="A48" s="10">
        <v>83</v>
      </c>
      <c r="B48" s="12">
        <v>25096518006</v>
      </c>
      <c r="C48" s="12">
        <v>187045625865</v>
      </c>
      <c r="D48" s="23">
        <f t="shared" si="1"/>
        <v>1.1196036479571072</v>
      </c>
      <c r="E48" s="16">
        <f t="shared" si="0"/>
        <v>0.50880015110698629</v>
      </c>
    </row>
    <row r="49" spans="1:5">
      <c r="A49" s="10">
        <v>84</v>
      </c>
      <c r="B49" s="12">
        <v>28038385232</v>
      </c>
      <c r="C49" s="12">
        <v>215084011097</v>
      </c>
      <c r="D49" s="23">
        <f t="shared" si="1"/>
        <v>1.1172221272009395</v>
      </c>
      <c r="E49" s="16">
        <f t="shared" si="0"/>
        <v>0.45541539029639655</v>
      </c>
    </row>
    <row r="50" spans="1:5">
      <c r="A50" s="10">
        <v>85</v>
      </c>
      <c r="B50" s="12">
        <v>31296843514</v>
      </c>
      <c r="C50" s="12">
        <v>246380854611</v>
      </c>
      <c r="D50" s="23">
        <f t="shared" si="1"/>
        <v>1.1162141919029327</v>
      </c>
      <c r="E50" s="16">
        <f t="shared" si="0"/>
        <v>0.40800000000000008</v>
      </c>
    </row>
    <row r="51" spans="1:5">
      <c r="A51" s="10">
        <v>86</v>
      </c>
      <c r="B51" s="12">
        <v>93890530542</v>
      </c>
      <c r="C51" s="12">
        <v>340271385153</v>
      </c>
      <c r="D51" s="25">
        <f t="shared" si="1"/>
        <v>3</v>
      </c>
      <c r="E51" s="16">
        <f t="shared" si="0"/>
        <v>0.13600000000000001</v>
      </c>
    </row>
    <row r="52" spans="1:5">
      <c r="A52" s="10">
        <v>87</v>
      </c>
      <c r="B52" s="12">
        <v>375562122168</v>
      </c>
      <c r="C52" s="12">
        <v>715833507321</v>
      </c>
      <c r="D52" s="25">
        <f t="shared" si="1"/>
        <v>4</v>
      </c>
      <c r="E52" s="17">
        <f t="shared" si="0"/>
        <v>3.4000000000000002E-2</v>
      </c>
    </row>
    <row r="53" spans="1:5">
      <c r="A53" s="28">
        <v>88</v>
      </c>
      <c r="B53" s="29">
        <v>1502248488672</v>
      </c>
      <c r="C53" s="29">
        <v>2218081995993</v>
      </c>
      <c r="D53" s="28">
        <f t="shared" si="1"/>
        <v>4</v>
      </c>
      <c r="E53" s="30">
        <f t="shared" si="0"/>
        <v>8.5000000000000006E-3</v>
      </c>
    </row>
    <row r="54" spans="1:5">
      <c r="A54" s="10">
        <v>89</v>
      </c>
      <c r="B54" s="12">
        <v>6008993954688</v>
      </c>
      <c r="C54" s="12">
        <v>8227075950681</v>
      </c>
      <c r="D54" s="25">
        <f t="shared" si="1"/>
        <v>4</v>
      </c>
      <c r="E54" s="18">
        <f t="shared" si="0"/>
        <v>2.1250000000000002E-3</v>
      </c>
    </row>
    <row r="55" spans="1:5">
      <c r="A55" s="26">
        <v>90</v>
      </c>
      <c r="B55" s="27">
        <v>24035975818752</v>
      </c>
      <c r="C55" s="27">
        <v>32263051769433</v>
      </c>
      <c r="D55" s="26">
        <f t="shared" si="1"/>
        <v>4</v>
      </c>
      <c r="E55" s="18">
        <f t="shared" si="0"/>
        <v>5.3125000000000004E-4</v>
      </c>
    </row>
    <row r="56" spans="1:5">
      <c r="A56" s="10">
        <v>91</v>
      </c>
      <c r="B56" s="12">
        <v>144215854912512</v>
      </c>
      <c r="C56" s="12">
        <v>176478906681945</v>
      </c>
      <c r="D56" s="25">
        <f t="shared" si="1"/>
        <v>6</v>
      </c>
      <c r="E56" s="18">
        <f t="shared" si="0"/>
        <v>8.8541666666666673E-5</v>
      </c>
    </row>
    <row r="57" spans="1:5">
      <c r="A57" s="10">
        <v>92</v>
      </c>
      <c r="B57" s="12">
        <v>865295129475072</v>
      </c>
      <c r="C57" s="12">
        <v>1041774036157017</v>
      </c>
      <c r="D57" s="25">
        <f t="shared" si="1"/>
        <v>6</v>
      </c>
      <c r="E57" s="18">
        <f t="shared" si="0"/>
        <v>1.4756944444444447E-5</v>
      </c>
    </row>
    <row r="58" spans="1:5">
      <c r="A58" s="10">
        <v>93</v>
      </c>
      <c r="B58" s="12">
        <f>B57*6</f>
        <v>5191770776850432</v>
      </c>
      <c r="C58" s="12">
        <f>C57+B58</f>
        <v>6233544813007449</v>
      </c>
      <c r="D58" s="25">
        <v>6</v>
      </c>
      <c r="E58" s="18">
        <f t="shared" si="0"/>
        <v>2.4594907407407411E-6</v>
      </c>
    </row>
    <row r="63" spans="1:5">
      <c r="A63" s="1"/>
    </row>
    <row r="64" spans="1:5">
      <c r="A64" s="2"/>
    </row>
    <row r="65" spans="1:11">
      <c r="A65" s="3"/>
    </row>
    <row r="66" spans="1:11">
      <c r="A66" s="3"/>
    </row>
    <row r="67" spans="1:11">
      <c r="A67" s="2"/>
    </row>
    <row r="68" spans="1:11">
      <c r="A68" s="3"/>
      <c r="J68" s="4"/>
    </row>
    <row r="71" spans="1:11">
      <c r="J71" s="6"/>
    </row>
    <row r="72" spans="1:11">
      <c r="J72" s="4"/>
      <c r="K72" s="5"/>
    </row>
  </sheetData>
  <mergeCells count="4">
    <mergeCell ref="B3:B4"/>
    <mergeCell ref="B5:B6"/>
    <mergeCell ref="B7:B8"/>
    <mergeCell ref="B10:B12"/>
  </mergeCells>
  <phoneticPr fontId="2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리세 경험치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민형 문</dc:creator>
  <cp:lastModifiedBy>민형 문</cp:lastModifiedBy>
  <dcterms:created xsi:type="dcterms:W3CDTF">2025-01-03T13:21:17Z</dcterms:created>
  <dcterms:modified xsi:type="dcterms:W3CDTF">2025-01-17T07:40:24Z</dcterms:modified>
</cp:coreProperties>
</file>